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skom-my.sharepoint.com/personal/rassoon_eskom_co_za/Documents/Desktop/"/>
    </mc:Choice>
  </mc:AlternateContent>
  <xr:revisionPtr revIDLastSave="98" documentId="13_ncr:1_{495FBABA-8A47-4E9C-AF52-65D4FAAFF0DF}" xr6:coauthVersionLast="47" xr6:coauthVersionMax="47" xr10:uidLastSave="{BCEB4DCC-AAA6-455B-9EC4-7FB839A976D8}"/>
  <bookViews>
    <workbookView xWindow="-120" yWindow="-120" windowWidth="20730" windowHeight="11160" firstSheet="1" activeTab="1" xr2:uid="{828BCC7F-2AF9-45A2-9D20-6F2A1FF46D9A}"/>
  </bookViews>
  <sheets>
    <sheet name="Technical Criteria" sheetId="1" state="hidden" r:id="rId1"/>
    <sheet name="Technical Criteria REV01" sheetId="3" r:id="rId2"/>
    <sheet name="Technical Criteria Onsite" sheetId="5" state="hidden" r:id="rId3"/>
    <sheet name="T Ciriteria Format 4 tender Pk" sheetId="6" state="hidden" r:id="rId4"/>
  </sheets>
  <definedNames>
    <definedName name="_xlnm.Print_Area" localSheetId="3">'T Ciriteria Format 4 tender Pk'!$B$1:$H$32</definedName>
    <definedName name="_xlnm.Print_Area" localSheetId="0">'Technical Criteria'!$B$1:$J$20</definedName>
    <definedName name="_xlnm.Print_Area" localSheetId="2">'Technical Criteria Onsite'!$B$1:$J$25</definedName>
    <definedName name="_xlnm.Print_Area" localSheetId="1">'Technical Criteria REV01'!$B$1:$J$32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6" l="1"/>
  <c r="G12" i="6"/>
  <c r="G24" i="5" l="1"/>
  <c r="H24" i="5"/>
  <c r="I20" i="5"/>
  <c r="I15" i="5"/>
  <c r="I10" i="5"/>
  <c r="I5" i="5"/>
  <c r="H32" i="3"/>
  <c r="G32" i="3"/>
  <c r="H12" i="3"/>
  <c r="G12" i="3"/>
  <c r="I9" i="3"/>
  <c r="I5" i="3"/>
  <c r="I12" i="3" s="1"/>
  <c r="I27" i="3"/>
  <c r="I21" i="3"/>
  <c r="I16" i="3"/>
  <c r="H20" i="1"/>
  <c r="G20" i="1"/>
  <c r="I24" i="5" l="1"/>
  <c r="I32" i="3"/>
  <c r="I15" i="1"/>
  <c r="I9" i="1"/>
  <c r="I4" i="1"/>
  <c r="I20" i="1" l="1"/>
</calcChain>
</file>

<file path=xl/sharedStrings.xml><?xml version="1.0" encoding="utf-8"?>
<sst xmlns="http://schemas.openxmlformats.org/spreadsheetml/2006/main" count="149" uniqueCount="71">
  <si>
    <t>Criteria</t>
  </si>
  <si>
    <t xml:space="preserve">Score Allocation </t>
  </si>
  <si>
    <t>Weight</t>
  </si>
  <si>
    <t>Score out of 10</t>
  </si>
  <si>
    <t>Weighted Score</t>
  </si>
  <si>
    <t>- 3 written references submitted meeting the requirements</t>
  </si>
  <si>
    <t>- 2 written reference submitted meeting the requirements</t>
  </si>
  <si>
    <t>- 1 written reference submitted meeting the requirements</t>
  </si>
  <si>
    <t>- more than 3 but less than or equal to 4 years experience and meeting the requirements</t>
  </si>
  <si>
    <t>- more than 4 years experience and meeting the requirements</t>
  </si>
  <si>
    <t>- no proof of vehicles or no vehicle matching requirement for delivery</t>
  </si>
  <si>
    <t>- 3 or less years experience or not meeting the requirements</t>
  </si>
  <si>
    <t xml:space="preserve">- 0 written reference or no references meeting the </t>
  </si>
  <si>
    <t>- proof of 3 vehicles submitted meeting the requirements</t>
  </si>
  <si>
    <t>- proof of 2 vehicles submitted meeting the requirements</t>
  </si>
  <si>
    <t>KPA</t>
  </si>
  <si>
    <t>No.</t>
  </si>
  <si>
    <t xml:space="preserve">
Tenderer to achieve an overall minimum threshold of 75 % to be deemed successful in the technical evaluation
</t>
  </si>
  <si>
    <t>Tenderer's Experience in Supply and delivery of Consumables</t>
  </si>
  <si>
    <t>Proof of Delivery Vehicle</t>
  </si>
  <si>
    <t>TECHNICAL EVALUATION CRITERIA - Supply and Delivery of Consumables</t>
  </si>
  <si>
    <t>- proof of 1 vehicle submitted meeting the requirements</t>
  </si>
  <si>
    <t>Written References from Tenderer's Customers</t>
  </si>
  <si>
    <r>
      <rPr>
        <b/>
        <sz val="10"/>
        <color theme="1"/>
        <rFont val="Arial"/>
        <family val="2"/>
      </rPr>
      <t>The Tenderer's Experience Based On The Years In Supplying And Delivering Of Consumables Is Evaluated In This Criterion.</t>
    </r>
    <r>
      <rPr>
        <sz val="10"/>
        <color theme="1"/>
        <rFont val="Arial"/>
        <family val="2"/>
      </rPr>
      <t xml:space="preserve">
Tenderer to fill in information on the technical evaluation returnable template, indicating the name of the company the service was provided to, the description of the service, the start date and end date of the service. 
The items supplied and delivered must be non-durable household goods (consumable) such as packaged food, beverages or toiletries of a similar type as per the items stipulated in the service information. 
The technical evaluation returnable template must be filled in with the relevant information and submitted as a tender returnable. Only information on the technical evaluation returnable template will be used to score this criterion. Incomplete or unclear information will not be used in the evaluation of this criterion.   </t>
    </r>
  </si>
  <si>
    <r>
      <rPr>
        <b/>
        <sz val="10"/>
        <color theme="1"/>
        <rFont val="Arial"/>
        <family val="2"/>
      </rPr>
      <t>The Tenderer's Written References Are Evaluated In This Criterion.</t>
    </r>
    <r>
      <rPr>
        <sz val="10"/>
        <color theme="1"/>
        <rFont val="Arial"/>
        <family val="2"/>
      </rPr>
      <t xml:space="preserve">
Provide written references from 3 different companies referencing the tenderer's service.
Each written reference must include a telephone or cell number, email address and name of the referee. The referenced scope must be the supply and delivery of non-durable household goods (consumables) such as packaged food, beverages or toiletries of a similar type as per the items stipulated in the service information
References with negative feedback will not be used to evaluate this criterion</t>
    </r>
  </si>
  <si>
    <r>
      <rPr>
        <b/>
        <sz val="10"/>
        <color theme="1"/>
        <rFont val="Arial"/>
        <family val="2"/>
      </rPr>
      <t>The Tenderer's delivery vehicles are evaluated in this criterion.</t>
    </r>
    <r>
      <rPr>
        <sz val="10"/>
        <color theme="1"/>
        <rFont val="Arial"/>
        <family val="2"/>
      </rPr>
      <t xml:space="preserve">
Tenderer to provide certificates of registration for 3 LDV or HMV vehicles in the name of the Tenderer or current rental agreements of 3 LDV or HMV motor vehicle hired in the name of the Tenderer from a bona fide vehicle rental company. 
The vehicle must be designed and suitable for delivery of non-durable household goods (consumables) such as packaged food, beverages or toiletries of a similar type as per the items stipulated in the service information. 
</t>
    </r>
  </si>
  <si>
    <t>- No declaration available or not fully completed or declarations has amendments or exclusions</t>
  </si>
  <si>
    <t>- Supplier declaration is available and fully completed without exclusions or amendments</t>
  </si>
  <si>
    <t>PART A - Mandatory Criteria</t>
  </si>
  <si>
    <t>A1</t>
  </si>
  <si>
    <t>ONSITE EVALUATION</t>
  </si>
  <si>
    <r>
      <rPr>
        <b/>
        <sz val="10"/>
        <color theme="1"/>
        <rFont val="Arial"/>
        <family val="2"/>
      </rPr>
      <t>Local to Kwazulu-Natal</t>
    </r>
    <r>
      <rPr>
        <sz val="10"/>
        <color theme="1"/>
        <rFont val="Arial"/>
        <family val="2"/>
      </rPr>
      <t xml:space="preserve">
Evaluators to visit location of site as per info supplied in Part B of evaluation. 
Site is conducive for the provision of the supply and delivery of goods. 
The site meets the requirements on the methodology on how the good will be procured and delivered   
If required storage/warehouse facility, parking areas for vehicles, loading and unloading areas are available 
</t>
    </r>
  </si>
  <si>
    <t>A2</t>
  </si>
  <si>
    <t>B1</t>
  </si>
  <si>
    <t>B2</t>
  </si>
  <si>
    <t>B3</t>
  </si>
  <si>
    <r>
      <rPr>
        <b/>
        <sz val="10"/>
        <color theme="1"/>
        <rFont val="Arial"/>
        <family val="2"/>
      </rPr>
      <t>Proof of Delivery Vehicles</t>
    </r>
    <r>
      <rPr>
        <sz val="10"/>
        <color theme="1"/>
        <rFont val="Arial"/>
        <family val="2"/>
      </rPr>
      <t xml:space="preserve">
Evaluators to inspect vehicles to ensure fit for purposes. 
Records provided for evaluation match vehicles on site</t>
    </r>
  </si>
  <si>
    <t>PART B - Supplementary Criteria</t>
  </si>
  <si>
    <t>PART C - Onsite Criteria</t>
  </si>
  <si>
    <r>
      <t xml:space="preserve">Ability to Supply The Goods and Deliver to the Various Sites.
</t>
    </r>
    <r>
      <rPr>
        <sz val="10"/>
        <color theme="1"/>
        <rFont val="Arial"/>
        <family val="2"/>
      </rPr>
      <t>While on site evaluators to assess the supplier's ability to supply the goods by verifying supplier's records on where and how goods are purchased. 
Verify records of the of goods that have been supplied is similar to the goods as stipulated in the "Goods Information"
Verify records of various locations goods have been delivered too.</t>
    </r>
    <r>
      <rPr>
        <b/>
        <sz val="10"/>
        <color theme="1"/>
        <rFont val="Arial"/>
        <family val="2"/>
      </rPr>
      <t xml:space="preserve">
</t>
    </r>
  </si>
  <si>
    <t>C1</t>
  </si>
  <si>
    <t>C2</t>
  </si>
  <si>
    <t>C3</t>
  </si>
  <si>
    <t>C4</t>
  </si>
  <si>
    <t>- Supplier did not demonstrate ability to supply goods</t>
  </si>
  <si>
    <t>- Site is not conducive for the supply and delivery of goods</t>
  </si>
  <si>
    <t>- Some vehicle inspected and or some vehicles conducive for supply of goods</t>
  </si>
  <si>
    <t>- All vehicle inspected and all vehicles conducive for supply of goods</t>
  </si>
  <si>
    <t>- Vehicles not inspected or not conducive for supply of goods</t>
  </si>
  <si>
    <r>
      <rPr>
        <b/>
        <sz val="10"/>
        <color theme="1"/>
        <rFont val="Arial"/>
        <family val="2"/>
      </rPr>
      <t>Tenderer's Experience</t>
    </r>
    <r>
      <rPr>
        <sz val="10"/>
        <color theme="1"/>
        <rFont val="Arial"/>
        <family val="2"/>
      </rPr>
      <t xml:space="preserve">
Supplier to demonstrate experience in supplying and delivery of goods. 
Present records or documents to support experience.
Supplier to present methodology on how goods will be procured and delivered to the various sites
</t>
    </r>
  </si>
  <si>
    <t xml:space="preserve">
Tenderer to achieve an overall minimum threshold of 75 % to be deemed successful in the Onsite evaluation and they must not score a 0 for any criterion 
</t>
  </si>
  <si>
    <t>- Supplier provided sufficient record demonstrating ability to supply goods</t>
  </si>
  <si>
    <t>- Supplier only partially demonstrated ability to supply goods</t>
  </si>
  <si>
    <t>- Supplier fully demonstrated experience and methodology  for supply of goods</t>
  </si>
  <si>
    <t>- Supplier partially demonstrated experience and methodology  for supply of goods</t>
  </si>
  <si>
    <t>- Supplier did not effectively demonstrate experience or methodology for supply of goods</t>
  </si>
  <si>
    <t>- Site is fully conducive for the supply and delivery of goods as per methodology</t>
  </si>
  <si>
    <t>- Site is partially conducive for the supply and delivery of goods as per methodology</t>
  </si>
  <si>
    <t xml:space="preserve">The Technical Evaluation comprises of 2 PARTS. 
PART A - Mandatory Criteria - Suppliers must achieve 100% pass to be further evaluated in PART B. Supplier failing to score 100% for Part A will be considered as non-responsive and will render the bid disqualified.
PART B - Supplementary Criteria - Supplier must achieve a minimum threshold of 75% for Part B. Supplier failing to score the minimum points for Part B will be considered as non-responsive and will render the bid disqualified. It must be noted that an on-site verification will be conducted to verify the requirements below. In the event that the evidence is not available during the on-site evaluation, points will be reduced accordingly
</t>
  </si>
  <si>
    <r>
      <rPr>
        <b/>
        <sz val="10"/>
        <color theme="1"/>
        <rFont val="Arial"/>
        <family val="2"/>
      </rPr>
      <t>The Tenderer's Written References Are Evaluated In This Criterion.</t>
    </r>
    <r>
      <rPr>
        <sz val="10"/>
        <color theme="1"/>
        <rFont val="Arial"/>
        <family val="2"/>
      </rPr>
      <t xml:space="preserve">
Provide written references from 3 different companies referencing the tenderer's service.
Each written reference must include a telephone or cell number, email address, name of the referee and relevant signature. The referenced scope must be the supply and delivery of non-durable household goods (consumables) such as packaged food or beverages of a similar type as per the items stipulated in the Goods Information
References with negative feedback will not be used to evaluate this criterion</t>
    </r>
  </si>
  <si>
    <r>
      <rPr>
        <b/>
        <sz val="10"/>
        <color theme="1"/>
        <rFont val="Arial"/>
        <family val="2"/>
      </rPr>
      <t>The Tenderer's Delivery Vehicles are Evaluated in this Criterion.</t>
    </r>
    <r>
      <rPr>
        <sz val="10"/>
        <color theme="1"/>
        <rFont val="Arial"/>
        <family val="2"/>
      </rPr>
      <t xml:space="preserve">
Tenderer to provide certificates of registration for 3 LDV or HMV vehicles in the name of the Tenderer or current rental agreements of 3 LDV or HMV motor vehicle hired in the name of the Tenderer from a bona fide vehicle rental company. 
The vehicle must be designed and suitable for delivery of non-durable household goods (consumables) such as packaged food or beverages of a similar type as per the items stipulated in the Goods Information. 
</t>
    </r>
  </si>
  <si>
    <t>Tenderer's Declaration</t>
  </si>
  <si>
    <r>
      <t xml:space="preserve">The Tenderer's Ability to Supply the Goods are Being Confirmed
</t>
    </r>
    <r>
      <rPr>
        <sz val="10"/>
        <color theme="1"/>
        <rFont val="Arial"/>
        <family val="2"/>
      </rPr>
      <t xml:space="preserve">Tenderer to fill in and sign on the technical evaluation returnable template, "Tenderer's Declaration" confirming the tenderer will supply all of the good listed in the Goods Information as well the tenderer will deliver goods to the various sites within the required time period.
The technical evaluation returnable template must be filled in with the relevant information and submitted as a tender returnable. Only information on the technical evaluation returnable template will be used to score this criterion. Incomplete or unclear information will not be used in the evaluation of this criterion.  </t>
    </r>
  </si>
  <si>
    <t xml:space="preserve">Tenderer's Experience </t>
  </si>
  <si>
    <t xml:space="preserve">Written References </t>
  </si>
  <si>
    <t xml:space="preserve">The Technical Evaluation comprises of 2 PARTS. 
PART A - Mandatory Criteria - Suppliers must achieve 100% pass to be further evaluated in PART B. Supplier failing to score 100% for Part A will be considered as non-responsive and will render the bid disqualified.
PART B - Supplementary Criteria - Supplier must achieve a minimum threshold of 75% for Part B. Supplier failing to score the minimum points for Part B will be considered as non-responsive and will render the bid disqualified. It must be noted that an on-site verification will be conducted to verify the requirements below. If the evidence is not available during the on-site evaluation, points will be reduced accordingly
</t>
  </si>
  <si>
    <t>Tenderer Workspace / Facility</t>
  </si>
  <si>
    <r>
      <rPr>
        <b/>
        <sz val="10"/>
        <color theme="1"/>
        <rFont val="Arial"/>
        <family val="2"/>
      </rPr>
      <t>The Tenderer's workspace / facility utilised to provide the goods is evaluated in this criterion</t>
    </r>
    <r>
      <rPr>
        <sz val="10"/>
        <color theme="1"/>
        <rFont val="Arial"/>
        <family val="2"/>
      </rPr>
      <t xml:space="preserve">
Provide proof of workspace / facility that is being used when providing the goods in the form of municipality invoice (not older than 3 months) or valid lease agreement. Document must be in the Tenderer's name. Work Space / Facility must be within a 100km raduis from any of the sites listed within the Goods Information
</t>
    </r>
  </si>
  <si>
    <t>- Municipality invoice or lease agreement meeting the requirements indicating the supplier's workspace / facility within the required radius</t>
  </si>
  <si>
    <t>- No evidence supplied meeting the requirements or no existing workspace / facility within the required radius</t>
  </si>
  <si>
    <t>- 0 written reference or no references meeting the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</si>
</sst>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6"/>
      <color theme="1"/>
      <name val="Arial"/>
      <family val="2"/>
    </font>
    <font>
      <sz val="10"/>
      <color theme="1"/>
      <name val="Arial"/>
      <family val="2"/>
    </font>
    <font>
      <b/>
      <sz val="10"/>
      <color theme="1"/>
      <name val="Arial"/>
      <family val="2"/>
    </font>
    <font>
      <sz val="9"/>
      <color theme="1"/>
      <name val="Arial"/>
      <family val="2"/>
    </font>
    <font>
      <b/>
      <sz val="12"/>
      <color theme="1"/>
      <name val="Arial"/>
      <family val="2"/>
    </font>
    <font>
      <b/>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1" fillId="0" borderId="0" applyFont="0" applyFill="0" applyBorder="0" applyAlignment="0" applyProtection="0"/>
  </cellStyleXfs>
  <cellXfs count="80">
    <xf numFmtId="0" fontId="0" fillId="0" borderId="0" xfId="0"/>
    <xf numFmtId="0" fontId="3" fillId="2"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5" fillId="0" borderId="1" xfId="0" quotePrefix="1" applyFont="1" applyBorder="1" applyAlignment="1">
      <alignment horizontal="left" vertical="top" wrapText="1"/>
    </xf>
    <xf numFmtId="0" fontId="5" fillId="0" borderId="5" xfId="0" quotePrefix="1" applyFont="1" applyBorder="1" applyAlignment="1">
      <alignment horizontal="left" vertical="top" wrapText="1"/>
    </xf>
    <xf numFmtId="0" fontId="3" fillId="0" borderId="5" xfId="0" applyFont="1" applyBorder="1" applyAlignment="1">
      <alignment horizontal="center" vertical="center" wrapText="1"/>
    </xf>
    <xf numFmtId="0" fontId="3" fillId="0" borderId="7" xfId="0"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9" fontId="4" fillId="3" borderId="1" xfId="1" applyFont="1" applyFill="1" applyBorder="1" applyAlignment="1">
      <alignment horizontal="center" vertical="center" wrapText="1"/>
    </xf>
    <xf numFmtId="1" fontId="4" fillId="3" borderId="1" xfId="1" applyNumberFormat="1"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3"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3" fillId="0" borderId="5" xfId="0"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3" fillId="0" borderId="6" xfId="0" quotePrefix="1" applyFont="1" applyBorder="1" applyAlignment="1">
      <alignment horizontal="left" vertical="top" wrapText="1"/>
    </xf>
    <xf numFmtId="0" fontId="7" fillId="0" borderId="1" xfId="0" applyFont="1" applyBorder="1" applyAlignment="1">
      <alignment vertical="center" wrapText="1"/>
    </xf>
    <xf numFmtId="0" fontId="3" fillId="0" borderId="1" xfId="0" quotePrefix="1" applyFont="1" applyBorder="1" applyAlignment="1">
      <alignment horizontal="left" vertical="top" wrapText="1"/>
    </xf>
    <xf numFmtId="0" fontId="3" fillId="2" borderId="1"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9" fontId="3" fillId="2" borderId="1"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1" applyFont="1" applyFill="1" applyBorder="1" applyAlignment="1">
      <alignment horizontal="center" vertical="center" wrapText="1"/>
    </xf>
    <xf numFmtId="0" fontId="4" fillId="3" borderId="1" xfId="0" applyFont="1" applyFill="1" applyBorder="1" applyAlignment="1">
      <alignment horizontal="left" vertical="center"/>
    </xf>
    <xf numFmtId="0" fontId="7" fillId="0" borderId="6" xfId="0" applyFont="1" applyBorder="1" applyAlignment="1">
      <alignment horizontal="left" vertical="center" wrapText="1"/>
    </xf>
    <xf numFmtId="9" fontId="4" fillId="0" borderId="6" xfId="1" applyFont="1" applyBorder="1" applyAlignment="1">
      <alignment horizontal="center" vertical="center" wrapText="1"/>
    </xf>
    <xf numFmtId="0" fontId="3" fillId="0" borderId="6" xfId="0" applyFont="1" applyBorder="1" applyAlignment="1">
      <alignment horizontal="center" vertical="center" wrapText="1"/>
    </xf>
    <xf numFmtId="9"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2" fillId="0" borderId="1" xfId="0" applyFont="1" applyBorder="1" applyAlignment="1">
      <alignment horizontal="center"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7" fillId="0" borderId="5" xfId="0" applyFont="1" applyBorder="1" applyAlignment="1">
      <alignment horizontal="left" vertical="center" wrapText="1"/>
    </xf>
    <xf numFmtId="9" fontId="4" fillId="0" borderId="5" xfId="1" applyFont="1" applyBorder="1" applyAlignment="1">
      <alignment horizontal="center" vertical="center" wrapText="1"/>
    </xf>
    <xf numFmtId="0" fontId="3" fillId="0" borderId="5"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9" fontId="3" fillId="0" borderId="7" xfId="0" applyNumberFormat="1" applyFont="1" applyFill="1" applyBorder="1" applyAlignment="1">
      <alignment horizontal="center" vertical="center" wrapText="1"/>
    </xf>
    <xf numFmtId="0" fontId="5" fillId="0" borderId="1" xfId="0" quotePrefix="1" applyFont="1" applyBorder="1" applyAlignment="1">
      <alignment horizontal="center" vertical="top" wrapText="1"/>
    </xf>
    <xf numFmtId="0" fontId="3" fillId="0" borderId="2" xfId="0" quotePrefix="1" applyFont="1" applyBorder="1" applyAlignment="1">
      <alignment horizontal="center" vertical="top" wrapText="1"/>
    </xf>
    <xf numFmtId="0" fontId="3" fillId="0" borderId="3" xfId="0" quotePrefix="1" applyFont="1" applyBorder="1" applyAlignment="1">
      <alignment horizontal="center" vertical="top" wrapText="1"/>
    </xf>
    <xf numFmtId="0" fontId="3" fillId="0" borderId="4" xfId="0" quotePrefix="1" applyFont="1" applyBorder="1" applyAlignment="1">
      <alignment horizontal="center"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534E-C7E1-47C6-BB56-66695F35E049}">
  <sheetPr>
    <pageSetUpPr fitToPage="1"/>
  </sheetPr>
  <dimension ref="C1:I20"/>
  <sheetViews>
    <sheetView view="pageBreakPreview" topLeftCell="A9" zoomScale="80" zoomScaleNormal="90" zoomScaleSheetLayoutView="80" zoomScalePageLayoutView="90" workbookViewId="0">
      <selection activeCell="E23" sqref="E23"/>
    </sheetView>
  </sheetViews>
  <sheetFormatPr defaultColWidth="9.140625" defaultRowHeight="12.75" x14ac:dyDescent="0.25"/>
  <cols>
    <col min="1" max="1" width="9.140625" style="1"/>
    <col min="2" max="2" width="5.7109375" style="1" customWidth="1"/>
    <col min="3" max="3" width="7.85546875" style="1" customWidth="1"/>
    <col min="4" max="4" width="26.7109375" style="13" customWidth="1"/>
    <col min="5" max="5" width="72" style="14" customWidth="1"/>
    <col min="6" max="6" width="13.5703125" style="1" customWidth="1"/>
    <col min="7" max="8" width="10.5703125" style="1" customWidth="1"/>
    <col min="9" max="9" width="9.5703125" style="1" customWidth="1"/>
    <col min="10" max="10" width="5.7109375" style="1" customWidth="1"/>
    <col min="11" max="16384" width="9.140625" style="1"/>
  </cols>
  <sheetData>
    <row r="1" spans="3:9" ht="48.75" customHeight="1" x14ac:dyDescent="0.25">
      <c r="C1" s="58" t="s">
        <v>20</v>
      </c>
      <c r="D1" s="58"/>
      <c r="E1" s="58"/>
      <c r="F1" s="58"/>
      <c r="G1" s="58"/>
      <c r="H1" s="58"/>
      <c r="I1" s="58"/>
    </row>
    <row r="2" spans="3:9" ht="46.5" customHeight="1" x14ac:dyDescent="0.25">
      <c r="C2" s="59" t="s">
        <v>17</v>
      </c>
      <c r="D2" s="60"/>
      <c r="E2" s="60"/>
      <c r="F2" s="60"/>
      <c r="G2" s="60"/>
      <c r="H2" s="60"/>
      <c r="I2" s="61"/>
    </row>
    <row r="3" spans="3:9" ht="25.5" x14ac:dyDescent="0.25">
      <c r="C3" s="2" t="s">
        <v>16</v>
      </c>
      <c r="D3" s="2" t="s">
        <v>15</v>
      </c>
      <c r="E3" s="2" t="s">
        <v>0</v>
      </c>
      <c r="F3" s="2" t="s">
        <v>1</v>
      </c>
      <c r="G3" s="2" t="s">
        <v>2</v>
      </c>
      <c r="H3" s="2" t="s">
        <v>3</v>
      </c>
      <c r="I3" s="2" t="s">
        <v>4</v>
      </c>
    </row>
    <row r="4" spans="3:9" ht="220.5" customHeight="1" x14ac:dyDescent="0.25">
      <c r="C4" s="54">
        <v>1</v>
      </c>
      <c r="D4" s="62" t="s">
        <v>18</v>
      </c>
      <c r="E4" s="3" t="s">
        <v>23</v>
      </c>
      <c r="F4" s="4"/>
      <c r="G4" s="63">
        <v>0.35</v>
      </c>
      <c r="H4" s="64">
        <v>0</v>
      </c>
      <c r="I4" s="64">
        <f>(H4*10)*G4</f>
        <v>0</v>
      </c>
    </row>
    <row r="5" spans="3:9" x14ac:dyDescent="0.25">
      <c r="C5" s="54"/>
      <c r="D5" s="48"/>
      <c r="E5" s="5" t="s">
        <v>9</v>
      </c>
      <c r="F5" s="4">
        <v>10</v>
      </c>
      <c r="G5" s="49"/>
      <c r="H5" s="50"/>
      <c r="I5" s="50"/>
    </row>
    <row r="6" spans="3:9" ht="12.75" customHeight="1" x14ac:dyDescent="0.25">
      <c r="C6" s="54"/>
      <c r="D6" s="48"/>
      <c r="E6" s="5" t="s">
        <v>8</v>
      </c>
      <c r="F6" s="4">
        <v>5</v>
      </c>
      <c r="G6" s="49"/>
      <c r="H6" s="50"/>
      <c r="I6" s="50"/>
    </row>
    <row r="7" spans="3:9" x14ac:dyDescent="0.25">
      <c r="C7" s="55"/>
      <c r="D7" s="48"/>
      <c r="E7" s="6" t="s">
        <v>11</v>
      </c>
      <c r="F7" s="7">
        <v>0</v>
      </c>
      <c r="G7" s="49"/>
      <c r="H7" s="50"/>
      <c r="I7" s="50"/>
    </row>
    <row r="8" spans="3:9" x14ac:dyDescent="0.25">
      <c r="C8" s="53"/>
      <c r="D8" s="53"/>
      <c r="E8" s="53"/>
      <c r="F8" s="53"/>
      <c r="G8" s="53"/>
      <c r="H8" s="53"/>
      <c r="I8" s="53"/>
    </row>
    <row r="9" spans="3:9" ht="180" customHeight="1" x14ac:dyDescent="0.25">
      <c r="C9" s="56">
        <v>2</v>
      </c>
      <c r="D9" s="48" t="s">
        <v>22</v>
      </c>
      <c r="E9" s="8" t="s">
        <v>24</v>
      </c>
      <c r="F9" s="9"/>
      <c r="G9" s="49">
        <v>0.35</v>
      </c>
      <c r="H9" s="50">
        <v>0</v>
      </c>
      <c r="I9" s="50">
        <f>(H9*10)*G9</f>
        <v>0</v>
      </c>
    </row>
    <row r="10" spans="3:9" ht="15" customHeight="1" x14ac:dyDescent="0.25">
      <c r="C10" s="54"/>
      <c r="D10" s="48"/>
      <c r="E10" s="5" t="s">
        <v>5</v>
      </c>
      <c r="F10" s="4">
        <v>10</v>
      </c>
      <c r="G10" s="49"/>
      <c r="H10" s="50"/>
      <c r="I10" s="50"/>
    </row>
    <row r="11" spans="3:9" ht="15" customHeight="1" x14ac:dyDescent="0.25">
      <c r="C11" s="54"/>
      <c r="D11" s="48"/>
      <c r="E11" s="5" t="s">
        <v>6</v>
      </c>
      <c r="F11" s="4">
        <v>7.5</v>
      </c>
      <c r="G11" s="49"/>
      <c r="H11" s="50"/>
      <c r="I11" s="50"/>
    </row>
    <row r="12" spans="3:9" ht="15.95" customHeight="1" x14ac:dyDescent="0.25">
      <c r="C12" s="54"/>
      <c r="D12" s="48"/>
      <c r="E12" s="5" t="s">
        <v>7</v>
      </c>
      <c r="F12" s="4">
        <v>5</v>
      </c>
      <c r="G12" s="49"/>
      <c r="H12" s="50"/>
      <c r="I12" s="50"/>
    </row>
    <row r="13" spans="3:9" x14ac:dyDescent="0.25">
      <c r="C13" s="55"/>
      <c r="D13" s="48"/>
      <c r="E13" s="6" t="s">
        <v>12</v>
      </c>
      <c r="F13" s="7">
        <v>0</v>
      </c>
      <c r="G13" s="49"/>
      <c r="H13" s="50"/>
      <c r="I13" s="50"/>
    </row>
    <row r="14" spans="3:9" x14ac:dyDescent="0.25">
      <c r="C14" s="53"/>
      <c r="D14" s="53"/>
      <c r="E14" s="53"/>
      <c r="F14" s="53"/>
      <c r="G14" s="53"/>
      <c r="H14" s="53"/>
      <c r="I14" s="53"/>
    </row>
    <row r="15" spans="3:9" ht="135.75" customHeight="1" x14ac:dyDescent="0.25">
      <c r="C15" s="57">
        <v>3</v>
      </c>
      <c r="D15" s="48" t="s">
        <v>19</v>
      </c>
      <c r="E15" s="8" t="s">
        <v>25</v>
      </c>
      <c r="F15" s="10"/>
      <c r="G15" s="49">
        <v>0.3</v>
      </c>
      <c r="H15" s="50">
        <v>0</v>
      </c>
      <c r="I15" s="50">
        <f>(H15*10)*G15</f>
        <v>0</v>
      </c>
    </row>
    <row r="16" spans="3:9" x14ac:dyDescent="0.25">
      <c r="C16" s="57"/>
      <c r="D16" s="48"/>
      <c r="E16" s="5" t="s">
        <v>13</v>
      </c>
      <c r="F16" s="4">
        <v>10</v>
      </c>
      <c r="G16" s="49"/>
      <c r="H16" s="50"/>
      <c r="I16" s="50"/>
    </row>
    <row r="17" spans="3:9" x14ac:dyDescent="0.25">
      <c r="C17" s="57"/>
      <c r="D17" s="48"/>
      <c r="E17" s="5" t="s">
        <v>14</v>
      </c>
      <c r="F17" s="4">
        <v>7.5</v>
      </c>
      <c r="G17" s="49"/>
      <c r="H17" s="50"/>
      <c r="I17" s="50"/>
    </row>
    <row r="18" spans="3:9" x14ac:dyDescent="0.25">
      <c r="C18" s="57"/>
      <c r="D18" s="48"/>
      <c r="E18" s="5" t="s">
        <v>21</v>
      </c>
      <c r="F18" s="4">
        <v>5</v>
      </c>
      <c r="G18" s="49"/>
      <c r="H18" s="50"/>
      <c r="I18" s="50"/>
    </row>
    <row r="19" spans="3:9" x14ac:dyDescent="0.25">
      <c r="C19" s="56"/>
      <c r="D19" s="48"/>
      <c r="E19" s="6" t="s">
        <v>10</v>
      </c>
      <c r="F19" s="7">
        <v>0</v>
      </c>
      <c r="G19" s="51"/>
      <c r="H19" s="52"/>
      <c r="I19" s="52"/>
    </row>
    <row r="20" spans="3:9" x14ac:dyDescent="0.25">
      <c r="C20" s="47"/>
      <c r="D20" s="47"/>
      <c r="E20" s="47"/>
      <c r="F20" s="47"/>
      <c r="G20" s="11">
        <f>G4+G9+G15</f>
        <v>1</v>
      </c>
      <c r="H20" s="12">
        <f>H4+H9+H15</f>
        <v>0</v>
      </c>
      <c r="I20" s="12">
        <f>I4+I9+I15</f>
        <v>0</v>
      </c>
    </row>
  </sheetData>
  <mergeCells count="20">
    <mergeCell ref="C1:I1"/>
    <mergeCell ref="C2:I2"/>
    <mergeCell ref="D4:D7"/>
    <mergeCell ref="G4:G7"/>
    <mergeCell ref="H4:H7"/>
    <mergeCell ref="I4:I7"/>
    <mergeCell ref="C8:I8"/>
    <mergeCell ref="C14:I14"/>
    <mergeCell ref="C4:C7"/>
    <mergeCell ref="C9:C13"/>
    <mergeCell ref="C15:C19"/>
    <mergeCell ref="C20:F20"/>
    <mergeCell ref="D9:D13"/>
    <mergeCell ref="G9:G13"/>
    <mergeCell ref="H9:H13"/>
    <mergeCell ref="I9:I13"/>
    <mergeCell ref="D15:D19"/>
    <mergeCell ref="G15:G19"/>
    <mergeCell ref="H15:H19"/>
    <mergeCell ref="I15:I19"/>
  </mergeCells>
  <pageMargins left="0.25" right="0.25" top="0.75" bottom="0.75" header="0.3" footer="0.3"/>
  <pageSetup paperSize="9" scale="60" fitToHeight="0" orientation="portrait"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7A29-7BFB-498C-9446-DB74AA708502}">
  <sheetPr>
    <pageSetUpPr fitToPage="1"/>
  </sheetPr>
  <dimension ref="C1:I32"/>
  <sheetViews>
    <sheetView tabSelected="1" view="pageBreakPreview" topLeftCell="A9" zoomScale="80" zoomScaleNormal="90" zoomScaleSheetLayoutView="80" zoomScalePageLayoutView="90" workbookViewId="0">
      <selection activeCell="E16" sqref="E16"/>
    </sheetView>
  </sheetViews>
  <sheetFormatPr defaultColWidth="9.140625" defaultRowHeight="12.75" x14ac:dyDescent="0.25"/>
  <cols>
    <col min="1" max="1" width="9.140625" style="1"/>
    <col min="2" max="2" width="5.7109375" style="1" customWidth="1"/>
    <col min="3" max="3" width="7.85546875" style="1" customWidth="1"/>
    <col min="4" max="4" width="26.7109375" style="13" customWidth="1"/>
    <col min="5" max="5" width="72" style="14" customWidth="1"/>
    <col min="6" max="6" width="13.5703125" style="1" customWidth="1"/>
    <col min="7" max="8" width="10.5703125" style="1" customWidth="1"/>
    <col min="9" max="9" width="9.5703125" style="1" customWidth="1"/>
    <col min="10" max="10" width="5.7109375" style="1" customWidth="1"/>
    <col min="11" max="16384" width="9.140625" style="1"/>
  </cols>
  <sheetData>
    <row r="1" spans="3:9" ht="48.75" customHeight="1" x14ac:dyDescent="0.25">
      <c r="C1" s="58" t="s">
        <v>20</v>
      </c>
      <c r="D1" s="58"/>
      <c r="E1" s="58"/>
      <c r="F1" s="58"/>
      <c r="G1" s="58"/>
      <c r="H1" s="58"/>
      <c r="I1" s="58"/>
    </row>
    <row r="2" spans="3:9" ht="173.25" customHeight="1" x14ac:dyDescent="0.25">
      <c r="C2" s="59" t="s">
        <v>58</v>
      </c>
      <c r="D2" s="60"/>
      <c r="E2" s="60"/>
      <c r="F2" s="60"/>
      <c r="G2" s="60"/>
      <c r="H2" s="60"/>
      <c r="I2" s="61"/>
    </row>
    <row r="3" spans="3:9" ht="25.5" x14ac:dyDescent="0.25">
      <c r="C3" s="2" t="s">
        <v>16</v>
      </c>
      <c r="D3" s="2" t="s">
        <v>15</v>
      </c>
      <c r="E3" s="2" t="s">
        <v>0</v>
      </c>
      <c r="F3" s="2" t="s">
        <v>1</v>
      </c>
      <c r="G3" s="2" t="s">
        <v>2</v>
      </c>
      <c r="H3" s="2" t="s">
        <v>3</v>
      </c>
      <c r="I3" s="2" t="s">
        <v>4</v>
      </c>
    </row>
    <row r="4" spans="3:9" x14ac:dyDescent="0.25">
      <c r="C4" s="2"/>
      <c r="D4" s="20"/>
      <c r="E4" s="2" t="s">
        <v>28</v>
      </c>
      <c r="F4" s="2"/>
      <c r="G4" s="20"/>
      <c r="H4" s="20"/>
      <c r="I4" s="20"/>
    </row>
    <row r="5" spans="3:9" ht="151.5" customHeight="1" x14ac:dyDescent="0.25">
      <c r="C5" s="54" t="s">
        <v>29</v>
      </c>
      <c r="D5" s="55" t="s">
        <v>61</v>
      </c>
      <c r="E5" s="22" t="s">
        <v>62</v>
      </c>
      <c r="F5" s="45"/>
      <c r="G5" s="73">
        <v>0.5</v>
      </c>
      <c r="H5" s="67">
        <v>0</v>
      </c>
      <c r="I5" s="67">
        <f>(H5*10)*G5</f>
        <v>0</v>
      </c>
    </row>
    <row r="6" spans="3:9" ht="24" x14ac:dyDescent="0.25">
      <c r="C6" s="54"/>
      <c r="D6" s="57"/>
      <c r="E6" s="5" t="s">
        <v>27</v>
      </c>
      <c r="F6" s="44">
        <v>10</v>
      </c>
      <c r="G6" s="68"/>
      <c r="H6" s="68"/>
      <c r="I6" s="68"/>
    </row>
    <row r="7" spans="3:9" ht="24" x14ac:dyDescent="0.25">
      <c r="C7" s="54"/>
      <c r="D7" s="56"/>
      <c r="E7" s="6" t="s">
        <v>26</v>
      </c>
      <c r="F7" s="44">
        <v>0</v>
      </c>
      <c r="G7" s="69"/>
      <c r="H7" s="69"/>
      <c r="I7" s="69"/>
    </row>
    <row r="8" spans="3:9" ht="12.75" customHeight="1" x14ac:dyDescent="0.25">
      <c r="C8" s="54"/>
      <c r="D8" s="54"/>
      <c r="E8" s="54"/>
      <c r="F8" s="54"/>
      <c r="G8" s="54"/>
      <c r="H8" s="54"/>
      <c r="I8" s="54"/>
    </row>
    <row r="9" spans="3:9" ht="102" x14ac:dyDescent="0.25">
      <c r="C9" s="55" t="s">
        <v>32</v>
      </c>
      <c r="D9" s="71" t="s">
        <v>66</v>
      </c>
      <c r="E9" s="29" t="s">
        <v>67</v>
      </c>
      <c r="F9" s="24"/>
      <c r="G9" s="65">
        <v>0.5</v>
      </c>
      <c r="H9" s="66">
        <v>0</v>
      </c>
      <c r="I9" s="66">
        <f>(H9*10)*G9</f>
        <v>0</v>
      </c>
    </row>
    <row r="10" spans="3:9" ht="26.25" customHeight="1" x14ac:dyDescent="0.25">
      <c r="C10" s="57"/>
      <c r="D10" s="72"/>
      <c r="E10" s="5" t="s">
        <v>68</v>
      </c>
      <c r="F10" s="23">
        <v>10</v>
      </c>
      <c r="G10" s="66"/>
      <c r="H10" s="66"/>
      <c r="I10" s="66"/>
    </row>
    <row r="11" spans="3:9" ht="24" x14ac:dyDescent="0.25">
      <c r="C11" s="57"/>
      <c r="D11" s="72"/>
      <c r="E11" s="6" t="s">
        <v>69</v>
      </c>
      <c r="F11" s="27">
        <v>0</v>
      </c>
      <c r="G11" s="66"/>
      <c r="H11" s="66"/>
      <c r="I11" s="66"/>
    </row>
    <row r="12" spans="3:9" ht="12.75" customHeight="1" x14ac:dyDescent="0.25">
      <c r="C12" s="54"/>
      <c r="D12" s="54"/>
      <c r="E12" s="54"/>
      <c r="F12" s="54"/>
      <c r="G12" s="28">
        <f>G5+G9</f>
        <v>1</v>
      </c>
      <c r="H12" s="25">
        <f>H5+H9</f>
        <v>0</v>
      </c>
      <c r="I12" s="25">
        <f>I5+I9</f>
        <v>0</v>
      </c>
    </row>
    <row r="13" spans="3:9" ht="12.75" customHeight="1" x14ac:dyDescent="0.25">
      <c r="C13" s="70"/>
      <c r="D13" s="70"/>
      <c r="E13" s="70"/>
      <c r="F13" s="70"/>
      <c r="G13" s="70"/>
      <c r="H13" s="70"/>
      <c r="I13" s="70"/>
    </row>
    <row r="14" spans="3:9" ht="36" customHeight="1" x14ac:dyDescent="0.25">
      <c r="C14" s="2" t="s">
        <v>16</v>
      </c>
      <c r="D14" s="2" t="s">
        <v>15</v>
      </c>
      <c r="E14" s="2" t="s">
        <v>0</v>
      </c>
      <c r="F14" s="2" t="s">
        <v>1</v>
      </c>
      <c r="G14" s="2" t="s">
        <v>2</v>
      </c>
      <c r="H14" s="2" t="s">
        <v>3</v>
      </c>
      <c r="I14" s="2" t="s">
        <v>4</v>
      </c>
    </row>
    <row r="15" spans="3:9" ht="12.75" customHeight="1" x14ac:dyDescent="0.25">
      <c r="C15" s="2"/>
      <c r="D15" s="26"/>
      <c r="E15" s="2" t="s">
        <v>37</v>
      </c>
      <c r="F15" s="2"/>
      <c r="G15" s="20"/>
      <c r="H15" s="20"/>
      <c r="I15" s="20"/>
    </row>
    <row r="16" spans="3:9" ht="220.5" customHeight="1" x14ac:dyDescent="0.25">
      <c r="C16" s="54" t="s">
        <v>33</v>
      </c>
      <c r="D16" s="55" t="s">
        <v>63</v>
      </c>
      <c r="E16" s="3" t="s">
        <v>23</v>
      </c>
      <c r="F16" s="4"/>
      <c r="G16" s="63">
        <v>0.35</v>
      </c>
      <c r="H16" s="64">
        <v>10</v>
      </c>
      <c r="I16" s="64">
        <f>(H16*10)*G16</f>
        <v>35</v>
      </c>
    </row>
    <row r="17" spans="3:9" ht="12.75" customHeight="1" x14ac:dyDescent="0.25">
      <c r="C17" s="54"/>
      <c r="D17" s="57"/>
      <c r="E17" s="5" t="s">
        <v>9</v>
      </c>
      <c r="F17" s="4">
        <v>10</v>
      </c>
      <c r="G17" s="49"/>
      <c r="H17" s="50"/>
      <c r="I17" s="50"/>
    </row>
    <row r="18" spans="3:9" ht="12.75" customHeight="1" x14ac:dyDescent="0.25">
      <c r="C18" s="54"/>
      <c r="D18" s="57"/>
      <c r="E18" s="5" t="s">
        <v>8</v>
      </c>
      <c r="F18" s="4">
        <v>5</v>
      </c>
      <c r="G18" s="49"/>
      <c r="H18" s="50"/>
      <c r="I18" s="50"/>
    </row>
    <row r="19" spans="3:9" ht="12.75" customHeight="1" x14ac:dyDescent="0.25">
      <c r="C19" s="55"/>
      <c r="D19" s="57"/>
      <c r="E19" s="6" t="s">
        <v>11</v>
      </c>
      <c r="F19" s="15">
        <v>0</v>
      </c>
      <c r="G19" s="49"/>
      <c r="H19" s="50"/>
      <c r="I19" s="50"/>
    </row>
    <row r="20" spans="3:9" x14ac:dyDescent="0.25">
      <c r="C20" s="53"/>
      <c r="D20" s="53"/>
      <c r="E20" s="53"/>
      <c r="F20" s="53"/>
      <c r="G20" s="53"/>
      <c r="H20" s="53"/>
      <c r="I20" s="53"/>
    </row>
    <row r="21" spans="3:9" ht="180" customHeight="1" x14ac:dyDescent="0.25">
      <c r="C21" s="56" t="s">
        <v>34</v>
      </c>
      <c r="D21" s="57" t="s">
        <v>64</v>
      </c>
      <c r="E21" s="8" t="s">
        <v>59</v>
      </c>
      <c r="F21" s="16"/>
      <c r="G21" s="49">
        <v>0.35</v>
      </c>
      <c r="H21" s="50">
        <v>10</v>
      </c>
      <c r="I21" s="50">
        <f>(H21*10)*G21</f>
        <v>35</v>
      </c>
    </row>
    <row r="22" spans="3:9" ht="15" customHeight="1" x14ac:dyDescent="0.25">
      <c r="C22" s="54"/>
      <c r="D22" s="57"/>
      <c r="E22" s="5" t="s">
        <v>5</v>
      </c>
      <c r="F22" s="4">
        <v>10</v>
      </c>
      <c r="G22" s="49"/>
      <c r="H22" s="50"/>
      <c r="I22" s="50"/>
    </row>
    <row r="23" spans="3:9" ht="15" customHeight="1" x14ac:dyDescent="0.25">
      <c r="C23" s="54"/>
      <c r="D23" s="57"/>
      <c r="E23" s="5" t="s">
        <v>6</v>
      </c>
      <c r="F23" s="4">
        <v>7.5</v>
      </c>
      <c r="G23" s="49"/>
      <c r="H23" s="50"/>
      <c r="I23" s="50"/>
    </row>
    <row r="24" spans="3:9" ht="15.95" customHeight="1" x14ac:dyDescent="0.25">
      <c r="C24" s="54"/>
      <c r="D24" s="57"/>
      <c r="E24" s="5" t="s">
        <v>7</v>
      </c>
      <c r="F24" s="4">
        <v>5</v>
      </c>
      <c r="G24" s="49"/>
      <c r="H24" s="50"/>
      <c r="I24" s="50"/>
    </row>
    <row r="25" spans="3:9" ht="12.75" customHeight="1" x14ac:dyDescent="0.25">
      <c r="C25" s="55"/>
      <c r="D25" s="57"/>
      <c r="E25" s="6" t="s">
        <v>70</v>
      </c>
      <c r="F25" s="15">
        <v>0</v>
      </c>
      <c r="G25" s="49"/>
      <c r="H25" s="50"/>
      <c r="I25" s="50"/>
    </row>
    <row r="26" spans="3:9" x14ac:dyDescent="0.25">
      <c r="C26" s="53"/>
      <c r="D26" s="53"/>
      <c r="E26" s="53"/>
      <c r="F26" s="53"/>
      <c r="G26" s="53"/>
      <c r="H26" s="53"/>
      <c r="I26" s="53"/>
    </row>
    <row r="27" spans="3:9" ht="135.75" customHeight="1" x14ac:dyDescent="0.25">
      <c r="C27" s="57" t="s">
        <v>35</v>
      </c>
      <c r="D27" s="57" t="s">
        <v>19</v>
      </c>
      <c r="E27" s="8" t="s">
        <v>60</v>
      </c>
      <c r="F27" s="19"/>
      <c r="G27" s="49">
        <v>0.3</v>
      </c>
      <c r="H27" s="50">
        <v>10</v>
      </c>
      <c r="I27" s="50">
        <f>(H27*10)*G27</f>
        <v>30</v>
      </c>
    </row>
    <row r="28" spans="3:9" ht="12.75" customHeight="1" x14ac:dyDescent="0.25">
      <c r="C28" s="57"/>
      <c r="D28" s="57"/>
      <c r="E28" s="5" t="s">
        <v>13</v>
      </c>
      <c r="F28" s="4">
        <v>10</v>
      </c>
      <c r="G28" s="49"/>
      <c r="H28" s="50"/>
      <c r="I28" s="50"/>
    </row>
    <row r="29" spans="3:9" ht="12.75" customHeight="1" x14ac:dyDescent="0.25">
      <c r="C29" s="57"/>
      <c r="D29" s="57"/>
      <c r="E29" s="5" t="s">
        <v>14</v>
      </c>
      <c r="F29" s="4">
        <v>7.5</v>
      </c>
      <c r="G29" s="49"/>
      <c r="H29" s="50"/>
      <c r="I29" s="50"/>
    </row>
    <row r="30" spans="3:9" ht="12.75" customHeight="1" x14ac:dyDescent="0.25">
      <c r="C30" s="57"/>
      <c r="D30" s="57"/>
      <c r="E30" s="5" t="s">
        <v>21</v>
      </c>
      <c r="F30" s="4">
        <v>5</v>
      </c>
      <c r="G30" s="49"/>
      <c r="H30" s="50"/>
      <c r="I30" s="50"/>
    </row>
    <row r="31" spans="3:9" ht="12.75" customHeight="1" x14ac:dyDescent="0.25">
      <c r="C31" s="57"/>
      <c r="D31" s="57"/>
      <c r="E31" s="6" t="s">
        <v>10</v>
      </c>
      <c r="F31" s="15">
        <v>0</v>
      </c>
      <c r="G31" s="49"/>
      <c r="H31" s="50"/>
      <c r="I31" s="50"/>
    </row>
    <row r="32" spans="3:9" ht="12.75" customHeight="1" x14ac:dyDescent="0.25">
      <c r="C32" s="30"/>
      <c r="D32" s="30"/>
      <c r="E32" s="30"/>
      <c r="F32" s="30"/>
      <c r="G32" s="11">
        <f>G16+G21+G27</f>
        <v>1</v>
      </c>
      <c r="H32" s="12">
        <f>H16+H21+H27</f>
        <v>30</v>
      </c>
      <c r="I32" s="12">
        <f>I16+I21+I27</f>
        <v>100</v>
      </c>
    </row>
  </sheetData>
  <mergeCells count="32">
    <mergeCell ref="C9:C11"/>
    <mergeCell ref="C12:F12"/>
    <mergeCell ref="G5:G7"/>
    <mergeCell ref="H5:H7"/>
    <mergeCell ref="C26:I26"/>
    <mergeCell ref="C20:I20"/>
    <mergeCell ref="C21:C25"/>
    <mergeCell ref="D21:D25"/>
    <mergeCell ref="G21:G25"/>
    <mergeCell ref="H21:H25"/>
    <mergeCell ref="I21:I25"/>
    <mergeCell ref="C27:C31"/>
    <mergeCell ref="D27:D31"/>
    <mergeCell ref="G27:G31"/>
    <mergeCell ref="H27:H31"/>
    <mergeCell ref="I27:I31"/>
    <mergeCell ref="C1:I1"/>
    <mergeCell ref="C2:I2"/>
    <mergeCell ref="C16:C19"/>
    <mergeCell ref="D16:D19"/>
    <mergeCell ref="G16:G19"/>
    <mergeCell ref="H16:H19"/>
    <mergeCell ref="I16:I19"/>
    <mergeCell ref="G9:G11"/>
    <mergeCell ref="H9:H11"/>
    <mergeCell ref="I9:I11"/>
    <mergeCell ref="I5:I7"/>
    <mergeCell ref="D5:D7"/>
    <mergeCell ref="C13:I13"/>
    <mergeCell ref="C5:C7"/>
    <mergeCell ref="C8:I8"/>
    <mergeCell ref="D9:D11"/>
  </mergeCells>
  <pageMargins left="0.25" right="0.25" top="0.75" bottom="0.75" header="0.3" footer="0.3"/>
  <pageSetup paperSize="9" scale="60" fitToHeight="0" orientation="portrait"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C760D-B9B1-4CEE-9312-538402B01CC2}">
  <sheetPr>
    <pageSetUpPr fitToPage="1"/>
  </sheetPr>
  <dimension ref="C1:I24"/>
  <sheetViews>
    <sheetView view="pageBreakPreview" zoomScale="80" zoomScaleNormal="90" zoomScaleSheetLayoutView="80" zoomScalePageLayoutView="90" workbookViewId="0">
      <selection activeCell="E11" sqref="E11:E12"/>
    </sheetView>
  </sheetViews>
  <sheetFormatPr defaultColWidth="9.140625" defaultRowHeight="12.75" x14ac:dyDescent="0.25"/>
  <cols>
    <col min="1" max="1" width="9.140625" style="1"/>
    <col min="2" max="2" width="5.7109375" style="1" customWidth="1"/>
    <col min="3" max="3" width="7.85546875" style="1" customWidth="1"/>
    <col min="4" max="4" width="26.7109375" style="13" customWidth="1"/>
    <col min="5" max="5" width="72" style="14" customWidth="1"/>
    <col min="6" max="6" width="13.5703125" style="1" customWidth="1"/>
    <col min="7" max="8" width="10.5703125" style="1" customWidth="1"/>
    <col min="9" max="9" width="9.5703125" style="1" customWidth="1"/>
    <col min="10" max="10" width="5.7109375" style="1" customWidth="1"/>
    <col min="11" max="16384" width="9.140625" style="1"/>
  </cols>
  <sheetData>
    <row r="1" spans="3:9" ht="48.75" customHeight="1" x14ac:dyDescent="0.25">
      <c r="C1" s="58" t="s">
        <v>20</v>
      </c>
      <c r="D1" s="58"/>
      <c r="E1" s="58"/>
      <c r="F1" s="58"/>
      <c r="G1" s="58"/>
      <c r="H1" s="58"/>
      <c r="I1" s="58"/>
    </row>
    <row r="2" spans="3:9" ht="46.5" customHeight="1" x14ac:dyDescent="0.25">
      <c r="C2" s="59" t="s">
        <v>50</v>
      </c>
      <c r="D2" s="60"/>
      <c r="E2" s="60"/>
      <c r="F2" s="60"/>
      <c r="G2" s="60"/>
      <c r="H2" s="60"/>
      <c r="I2" s="61"/>
    </row>
    <row r="3" spans="3:9" ht="25.5" x14ac:dyDescent="0.25">
      <c r="C3" s="2" t="s">
        <v>16</v>
      </c>
      <c r="D3" s="2" t="s">
        <v>15</v>
      </c>
      <c r="E3" s="2" t="s">
        <v>0</v>
      </c>
      <c r="F3" s="2" t="s">
        <v>1</v>
      </c>
      <c r="G3" s="2" t="s">
        <v>2</v>
      </c>
      <c r="H3" s="2" t="s">
        <v>3</v>
      </c>
      <c r="I3" s="2" t="s">
        <v>4</v>
      </c>
    </row>
    <row r="4" spans="3:9" x14ac:dyDescent="0.25">
      <c r="C4" s="2"/>
      <c r="D4" s="20"/>
      <c r="E4" s="2" t="s">
        <v>38</v>
      </c>
      <c r="F4" s="2"/>
      <c r="G4" s="20"/>
      <c r="H4" s="20"/>
      <c r="I4" s="20"/>
    </row>
    <row r="5" spans="3:9" ht="105" customHeight="1" x14ac:dyDescent="0.25">
      <c r="C5" s="55" t="s">
        <v>40</v>
      </c>
      <c r="D5" s="55" t="s">
        <v>30</v>
      </c>
      <c r="E5" s="22" t="s">
        <v>39</v>
      </c>
      <c r="F5" s="21"/>
      <c r="G5" s="73">
        <v>0.25</v>
      </c>
      <c r="H5" s="67">
        <v>10</v>
      </c>
      <c r="I5" s="67">
        <f>(H5*10)*G5</f>
        <v>25</v>
      </c>
    </row>
    <row r="6" spans="3:9" ht="12.75" customHeight="1" x14ac:dyDescent="0.25">
      <c r="C6" s="57"/>
      <c r="D6" s="57"/>
      <c r="E6" s="5" t="s">
        <v>51</v>
      </c>
      <c r="F6" s="23">
        <v>10</v>
      </c>
      <c r="G6" s="74"/>
      <c r="H6" s="68"/>
      <c r="I6" s="68"/>
    </row>
    <row r="7" spans="3:9" ht="12.75" customHeight="1" x14ac:dyDescent="0.25">
      <c r="C7" s="57"/>
      <c r="D7" s="57"/>
      <c r="E7" s="5" t="s">
        <v>52</v>
      </c>
      <c r="F7" s="23">
        <v>5</v>
      </c>
      <c r="G7" s="74"/>
      <c r="H7" s="68"/>
      <c r="I7" s="68"/>
    </row>
    <row r="8" spans="3:9" ht="12.75" customHeight="1" x14ac:dyDescent="0.25">
      <c r="C8" s="56"/>
      <c r="D8" s="57"/>
      <c r="E8" s="5" t="s">
        <v>44</v>
      </c>
      <c r="F8" s="23">
        <v>0</v>
      </c>
      <c r="G8" s="75"/>
      <c r="H8" s="69"/>
      <c r="I8" s="69"/>
    </row>
    <row r="9" spans="3:9" ht="12.75" customHeight="1" x14ac:dyDescent="0.25">
      <c r="C9" s="18"/>
      <c r="D9" s="57"/>
      <c r="E9" s="76"/>
      <c r="F9" s="76"/>
      <c r="G9" s="76"/>
      <c r="H9" s="76"/>
      <c r="I9" s="76"/>
    </row>
    <row r="10" spans="3:9" ht="94.5" customHeight="1" x14ac:dyDescent="0.25">
      <c r="C10" s="55" t="s">
        <v>41</v>
      </c>
      <c r="D10" s="57"/>
      <c r="E10" s="31" t="s">
        <v>49</v>
      </c>
      <c r="F10" s="24"/>
      <c r="G10" s="73">
        <v>0.25</v>
      </c>
      <c r="H10" s="67">
        <v>10</v>
      </c>
      <c r="I10" s="67">
        <f>(H10*10)*G10</f>
        <v>25</v>
      </c>
    </row>
    <row r="11" spans="3:9" ht="12.75" customHeight="1" x14ac:dyDescent="0.25">
      <c r="C11" s="57"/>
      <c r="D11" s="57"/>
      <c r="E11" s="5" t="s">
        <v>53</v>
      </c>
      <c r="F11" s="23">
        <v>10</v>
      </c>
      <c r="G11" s="74"/>
      <c r="H11" s="68"/>
      <c r="I11" s="68"/>
    </row>
    <row r="12" spans="3:9" ht="12.75" customHeight="1" x14ac:dyDescent="0.25">
      <c r="C12" s="57"/>
      <c r="D12" s="57"/>
      <c r="E12" s="5" t="s">
        <v>54</v>
      </c>
      <c r="F12" s="23">
        <v>5</v>
      </c>
      <c r="G12" s="74"/>
      <c r="H12" s="68"/>
      <c r="I12" s="68"/>
    </row>
    <row r="13" spans="3:9" ht="12.75" customHeight="1" x14ac:dyDescent="0.25">
      <c r="C13" s="56"/>
      <c r="D13" s="57"/>
      <c r="E13" s="5" t="s">
        <v>55</v>
      </c>
      <c r="F13" s="23">
        <v>0</v>
      </c>
      <c r="G13" s="75"/>
      <c r="H13" s="69"/>
      <c r="I13" s="69"/>
    </row>
    <row r="14" spans="3:9" ht="12.75" customHeight="1" x14ac:dyDescent="0.25">
      <c r="C14" s="17"/>
      <c r="D14" s="57"/>
      <c r="E14" s="77"/>
      <c r="F14" s="78"/>
      <c r="G14" s="78"/>
      <c r="H14" s="78"/>
      <c r="I14" s="79"/>
    </row>
    <row r="15" spans="3:9" ht="122.25" customHeight="1" x14ac:dyDescent="0.25">
      <c r="C15" s="55" t="s">
        <v>42</v>
      </c>
      <c r="D15" s="57"/>
      <c r="E15" s="29" t="s">
        <v>31</v>
      </c>
      <c r="F15" s="23"/>
      <c r="G15" s="73">
        <v>0.25</v>
      </c>
      <c r="H15" s="67">
        <v>10</v>
      </c>
      <c r="I15" s="67">
        <f>(H15*10)*G15</f>
        <v>25</v>
      </c>
    </row>
    <row r="16" spans="3:9" ht="12.75" customHeight="1" x14ac:dyDescent="0.25">
      <c r="C16" s="57"/>
      <c r="D16" s="57"/>
      <c r="E16" s="5" t="s">
        <v>56</v>
      </c>
      <c r="F16" s="23">
        <v>10</v>
      </c>
      <c r="G16" s="74"/>
      <c r="H16" s="68"/>
      <c r="I16" s="68"/>
    </row>
    <row r="17" spans="3:9" ht="12.75" customHeight="1" x14ac:dyDescent="0.25">
      <c r="C17" s="57"/>
      <c r="D17" s="57"/>
      <c r="E17" s="5" t="s">
        <v>57</v>
      </c>
      <c r="F17" s="23">
        <v>5</v>
      </c>
      <c r="G17" s="74"/>
      <c r="H17" s="68"/>
      <c r="I17" s="68"/>
    </row>
    <row r="18" spans="3:9" ht="12.75" customHeight="1" x14ac:dyDescent="0.25">
      <c r="C18" s="56"/>
      <c r="D18" s="57"/>
      <c r="E18" s="5" t="s">
        <v>45</v>
      </c>
      <c r="F18" s="23">
        <v>0</v>
      </c>
      <c r="G18" s="75"/>
      <c r="H18" s="69"/>
      <c r="I18" s="69"/>
    </row>
    <row r="19" spans="3:9" ht="12.75" customHeight="1" x14ac:dyDescent="0.25">
      <c r="C19" s="17"/>
      <c r="D19" s="57"/>
      <c r="E19" s="77"/>
      <c r="F19" s="78"/>
      <c r="G19" s="78"/>
      <c r="H19" s="78"/>
      <c r="I19" s="79"/>
    </row>
    <row r="20" spans="3:9" ht="66.75" customHeight="1" x14ac:dyDescent="0.25">
      <c r="C20" s="54" t="s">
        <v>43</v>
      </c>
      <c r="D20" s="57"/>
      <c r="E20" s="31" t="s">
        <v>36</v>
      </c>
      <c r="F20" s="23"/>
      <c r="G20" s="73">
        <v>0.25</v>
      </c>
      <c r="H20" s="67">
        <v>0</v>
      </c>
      <c r="I20" s="67">
        <f>(H20*10)*G20</f>
        <v>0</v>
      </c>
    </row>
    <row r="21" spans="3:9" ht="12.75" customHeight="1" x14ac:dyDescent="0.25">
      <c r="C21" s="54"/>
      <c r="D21" s="57"/>
      <c r="E21" s="5" t="s">
        <v>47</v>
      </c>
      <c r="F21" s="23">
        <v>10</v>
      </c>
      <c r="G21" s="74"/>
      <c r="H21" s="68"/>
      <c r="I21" s="68"/>
    </row>
    <row r="22" spans="3:9" ht="12.75" customHeight="1" x14ac:dyDescent="0.25">
      <c r="C22" s="54"/>
      <c r="D22" s="57"/>
      <c r="E22" s="5" t="s">
        <v>46</v>
      </c>
      <c r="F22" s="23">
        <v>5</v>
      </c>
      <c r="G22" s="74"/>
      <c r="H22" s="68"/>
      <c r="I22" s="68"/>
    </row>
    <row r="23" spans="3:9" x14ac:dyDescent="0.25">
      <c r="C23" s="54"/>
      <c r="D23" s="57"/>
      <c r="E23" s="5" t="s">
        <v>48</v>
      </c>
      <c r="F23" s="23">
        <v>0</v>
      </c>
      <c r="G23" s="75"/>
      <c r="H23" s="69"/>
      <c r="I23" s="69"/>
    </row>
    <row r="24" spans="3:9" x14ac:dyDescent="0.25">
      <c r="C24" s="33"/>
      <c r="D24" s="34"/>
      <c r="E24" s="34"/>
      <c r="F24" s="35"/>
      <c r="G24" s="36">
        <f>G5+G10+G15+G20</f>
        <v>1</v>
      </c>
      <c r="H24" s="32">
        <f>H5+H10+H15+H20</f>
        <v>30</v>
      </c>
      <c r="I24" s="32">
        <f>I5+I10+I15+I20</f>
        <v>75</v>
      </c>
    </row>
  </sheetData>
  <mergeCells count="22">
    <mergeCell ref="C10:C13"/>
    <mergeCell ref="E14:I14"/>
    <mergeCell ref="E19:I19"/>
    <mergeCell ref="C15:C18"/>
    <mergeCell ref="G15:G18"/>
    <mergeCell ref="G10:G13"/>
    <mergeCell ref="C20:C23"/>
    <mergeCell ref="D5:D23"/>
    <mergeCell ref="C1:I1"/>
    <mergeCell ref="C2:I2"/>
    <mergeCell ref="G5:G8"/>
    <mergeCell ref="H5:H8"/>
    <mergeCell ref="I5:I8"/>
    <mergeCell ref="H10:H13"/>
    <mergeCell ref="I10:I13"/>
    <mergeCell ref="H15:H18"/>
    <mergeCell ref="I15:I18"/>
    <mergeCell ref="H20:H23"/>
    <mergeCell ref="I20:I23"/>
    <mergeCell ref="G20:G23"/>
    <mergeCell ref="C5:C8"/>
    <mergeCell ref="E9:I9"/>
  </mergeCells>
  <pageMargins left="0.25" right="0.25" top="0.75" bottom="0.75" header="0.3" footer="0.3"/>
  <pageSetup paperSize="9" scale="60" fitToHeight="0" orientation="portrait"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59694-F722-4A96-AA9E-59CF8390B8E5}">
  <sheetPr>
    <pageSetUpPr fitToPage="1"/>
  </sheetPr>
  <dimension ref="C1:G32"/>
  <sheetViews>
    <sheetView view="pageBreakPreview" topLeftCell="A21" zoomScale="80" zoomScaleNormal="90" zoomScaleSheetLayoutView="80" zoomScalePageLayoutView="90" workbookViewId="0">
      <selection activeCell="E24" sqref="E24"/>
    </sheetView>
  </sheetViews>
  <sheetFormatPr defaultColWidth="9.140625" defaultRowHeight="12.75" x14ac:dyDescent="0.25"/>
  <cols>
    <col min="1" max="1" width="9.140625" style="1"/>
    <col min="2" max="2" width="5.7109375" style="1" customWidth="1"/>
    <col min="3" max="3" width="7.85546875" style="1" customWidth="1"/>
    <col min="4" max="4" width="26.7109375" style="13" customWidth="1"/>
    <col min="5" max="5" width="72" style="14" customWidth="1"/>
    <col min="6" max="6" width="13.5703125" style="1" customWidth="1"/>
    <col min="7" max="7" width="10.5703125" style="1" customWidth="1"/>
    <col min="8" max="8" width="5.7109375" style="1" customWidth="1"/>
    <col min="9" max="16384" width="9.140625" style="1"/>
  </cols>
  <sheetData>
    <row r="1" spans="3:7" ht="48.75" customHeight="1" x14ac:dyDescent="0.25">
      <c r="C1" s="58" t="s">
        <v>20</v>
      </c>
      <c r="D1" s="58"/>
      <c r="E1" s="58"/>
      <c r="F1" s="58"/>
      <c r="G1" s="58"/>
    </row>
    <row r="2" spans="3:7" ht="173.25" customHeight="1" x14ac:dyDescent="0.25">
      <c r="C2" s="59" t="s">
        <v>65</v>
      </c>
      <c r="D2" s="60"/>
      <c r="E2" s="60"/>
      <c r="F2" s="60"/>
      <c r="G2" s="61"/>
    </row>
    <row r="3" spans="3:7" ht="25.5" x14ac:dyDescent="0.25">
      <c r="C3" s="2" t="s">
        <v>16</v>
      </c>
      <c r="D3" s="2" t="s">
        <v>15</v>
      </c>
      <c r="E3" s="2" t="s">
        <v>0</v>
      </c>
      <c r="F3" s="2" t="s">
        <v>1</v>
      </c>
      <c r="G3" s="2" t="s">
        <v>2</v>
      </c>
    </row>
    <row r="4" spans="3:7" x14ac:dyDescent="0.25">
      <c r="C4" s="2"/>
      <c r="D4" s="20"/>
      <c r="E4" s="2" t="s">
        <v>28</v>
      </c>
      <c r="F4" s="2"/>
      <c r="G4" s="20"/>
    </row>
    <row r="5" spans="3:7" ht="151.5" customHeight="1" x14ac:dyDescent="0.25">
      <c r="C5" s="54" t="s">
        <v>29</v>
      </c>
      <c r="D5" s="55" t="s">
        <v>61</v>
      </c>
      <c r="E5" s="22" t="s">
        <v>62</v>
      </c>
      <c r="F5" s="43"/>
      <c r="G5" s="73">
        <v>0.5</v>
      </c>
    </row>
    <row r="6" spans="3:7" ht="24" x14ac:dyDescent="0.25">
      <c r="C6" s="54"/>
      <c r="D6" s="57"/>
      <c r="E6" s="5" t="s">
        <v>27</v>
      </c>
      <c r="F6" s="42">
        <v>10</v>
      </c>
      <c r="G6" s="68"/>
    </row>
    <row r="7" spans="3:7" ht="24" x14ac:dyDescent="0.25">
      <c r="C7" s="54"/>
      <c r="D7" s="56"/>
      <c r="E7" s="6" t="s">
        <v>26</v>
      </c>
      <c r="F7" s="42">
        <v>0</v>
      </c>
      <c r="G7" s="69"/>
    </row>
    <row r="8" spans="3:7" ht="12.75" customHeight="1" x14ac:dyDescent="0.25">
      <c r="C8" s="54"/>
      <c r="D8" s="54"/>
      <c r="E8" s="54"/>
      <c r="F8" s="54"/>
      <c r="G8" s="54"/>
    </row>
    <row r="9" spans="3:7" ht="102" x14ac:dyDescent="0.25">
      <c r="C9" s="55" t="s">
        <v>32</v>
      </c>
      <c r="D9" s="71" t="s">
        <v>66</v>
      </c>
      <c r="E9" s="29" t="s">
        <v>67</v>
      </c>
      <c r="F9" s="40"/>
      <c r="G9" s="65">
        <v>0.5</v>
      </c>
    </row>
    <row r="10" spans="3:7" ht="26.25" customHeight="1" x14ac:dyDescent="0.25">
      <c r="C10" s="57"/>
      <c r="D10" s="72"/>
      <c r="E10" s="5" t="s">
        <v>68</v>
      </c>
      <c r="F10" s="42">
        <v>10</v>
      </c>
      <c r="G10" s="66"/>
    </row>
    <row r="11" spans="3:7" ht="24" x14ac:dyDescent="0.25">
      <c r="C11" s="57"/>
      <c r="D11" s="72"/>
      <c r="E11" s="6" t="s">
        <v>69</v>
      </c>
      <c r="F11" s="41">
        <v>0</v>
      </c>
      <c r="G11" s="66"/>
    </row>
    <row r="12" spans="3:7" ht="12.75" customHeight="1" x14ac:dyDescent="0.25">
      <c r="C12" s="54"/>
      <c r="D12" s="54"/>
      <c r="E12" s="54"/>
      <c r="F12" s="54"/>
      <c r="G12" s="28">
        <f>G5+G9</f>
        <v>1</v>
      </c>
    </row>
    <row r="13" spans="3:7" ht="12.75" customHeight="1" x14ac:dyDescent="0.25">
      <c r="C13" s="70"/>
      <c r="D13" s="70"/>
      <c r="E13" s="70"/>
      <c r="F13" s="70"/>
      <c r="G13" s="70"/>
    </row>
    <row r="14" spans="3:7" ht="36" customHeight="1" x14ac:dyDescent="0.25">
      <c r="C14" s="2" t="s">
        <v>16</v>
      </c>
      <c r="D14" s="2" t="s">
        <v>15</v>
      </c>
      <c r="E14" s="2" t="s">
        <v>0</v>
      </c>
      <c r="F14" s="2" t="s">
        <v>1</v>
      </c>
      <c r="G14" s="2" t="s">
        <v>2</v>
      </c>
    </row>
    <row r="15" spans="3:7" ht="12.75" customHeight="1" x14ac:dyDescent="0.25">
      <c r="C15" s="2"/>
      <c r="D15" s="26"/>
      <c r="E15" s="2" t="s">
        <v>37</v>
      </c>
      <c r="F15" s="2"/>
      <c r="G15" s="20"/>
    </row>
    <row r="16" spans="3:7" ht="220.5" customHeight="1" x14ac:dyDescent="0.25">
      <c r="C16" s="54" t="s">
        <v>33</v>
      </c>
      <c r="D16" s="55" t="s">
        <v>63</v>
      </c>
      <c r="E16" s="3" t="s">
        <v>23</v>
      </c>
      <c r="F16" s="4"/>
      <c r="G16" s="63">
        <v>0.35</v>
      </c>
    </row>
    <row r="17" spans="3:7" x14ac:dyDescent="0.25">
      <c r="C17" s="54"/>
      <c r="D17" s="57"/>
      <c r="E17" s="5" t="s">
        <v>9</v>
      </c>
      <c r="F17" s="4">
        <v>10</v>
      </c>
      <c r="G17" s="49"/>
    </row>
    <row r="18" spans="3:7" ht="12.75" customHeight="1" x14ac:dyDescent="0.25">
      <c r="C18" s="54"/>
      <c r="D18" s="57"/>
      <c r="E18" s="5" t="s">
        <v>8</v>
      </c>
      <c r="F18" s="4">
        <v>5</v>
      </c>
      <c r="G18" s="49"/>
    </row>
    <row r="19" spans="3:7" x14ac:dyDescent="0.25">
      <c r="C19" s="55"/>
      <c r="D19" s="57"/>
      <c r="E19" s="6" t="s">
        <v>11</v>
      </c>
      <c r="F19" s="37">
        <v>0</v>
      </c>
      <c r="G19" s="49"/>
    </row>
    <row r="20" spans="3:7" x14ac:dyDescent="0.25">
      <c r="C20" s="53"/>
      <c r="D20" s="53"/>
      <c r="E20" s="53"/>
      <c r="F20" s="53"/>
      <c r="G20" s="53"/>
    </row>
    <row r="21" spans="3:7" ht="180" customHeight="1" x14ac:dyDescent="0.25">
      <c r="C21" s="56" t="s">
        <v>34</v>
      </c>
      <c r="D21" s="57" t="s">
        <v>64</v>
      </c>
      <c r="E21" s="8" t="s">
        <v>59</v>
      </c>
      <c r="F21" s="38"/>
      <c r="G21" s="49">
        <v>0.35</v>
      </c>
    </row>
    <row r="22" spans="3:7" ht="15" customHeight="1" x14ac:dyDescent="0.25">
      <c r="C22" s="54"/>
      <c r="D22" s="57"/>
      <c r="E22" s="5" t="s">
        <v>5</v>
      </c>
      <c r="F22" s="4">
        <v>10</v>
      </c>
      <c r="G22" s="49"/>
    </row>
    <row r="23" spans="3:7" ht="15" customHeight="1" x14ac:dyDescent="0.25">
      <c r="C23" s="54"/>
      <c r="D23" s="57"/>
      <c r="E23" s="5" t="s">
        <v>6</v>
      </c>
      <c r="F23" s="4">
        <v>7.5</v>
      </c>
      <c r="G23" s="49"/>
    </row>
    <row r="24" spans="3:7" ht="15.95" customHeight="1" x14ac:dyDescent="0.25">
      <c r="C24" s="54"/>
      <c r="D24" s="57"/>
      <c r="E24" s="5" t="s">
        <v>7</v>
      </c>
      <c r="F24" s="4">
        <v>5</v>
      </c>
      <c r="G24" s="49"/>
    </row>
    <row r="25" spans="3:7" x14ac:dyDescent="0.25">
      <c r="C25" s="55"/>
      <c r="D25" s="57"/>
      <c r="E25" s="6" t="s">
        <v>12</v>
      </c>
      <c r="F25" s="37">
        <v>0</v>
      </c>
      <c r="G25" s="49"/>
    </row>
    <row r="26" spans="3:7" x14ac:dyDescent="0.25">
      <c r="C26" s="53"/>
      <c r="D26" s="53"/>
      <c r="E26" s="53"/>
      <c r="F26" s="53"/>
      <c r="G26" s="53"/>
    </row>
    <row r="27" spans="3:7" ht="135.75" customHeight="1" x14ac:dyDescent="0.25">
      <c r="C27" s="57" t="s">
        <v>35</v>
      </c>
      <c r="D27" s="57" t="s">
        <v>19</v>
      </c>
      <c r="E27" s="8" t="s">
        <v>60</v>
      </c>
      <c r="F27" s="39"/>
      <c r="G27" s="49">
        <v>0.3</v>
      </c>
    </row>
    <row r="28" spans="3:7" x14ac:dyDescent="0.25">
      <c r="C28" s="57"/>
      <c r="D28" s="57"/>
      <c r="E28" s="5" t="s">
        <v>13</v>
      </c>
      <c r="F28" s="4">
        <v>10</v>
      </c>
      <c r="G28" s="49"/>
    </row>
    <row r="29" spans="3:7" x14ac:dyDescent="0.25">
      <c r="C29" s="57"/>
      <c r="D29" s="57"/>
      <c r="E29" s="5" t="s">
        <v>14</v>
      </c>
      <c r="F29" s="4">
        <v>7.5</v>
      </c>
      <c r="G29" s="49"/>
    </row>
    <row r="30" spans="3:7" x14ac:dyDescent="0.25">
      <c r="C30" s="57"/>
      <c r="D30" s="57"/>
      <c r="E30" s="5" t="s">
        <v>21</v>
      </c>
      <c r="F30" s="4">
        <v>5</v>
      </c>
      <c r="G30" s="49"/>
    </row>
    <row r="31" spans="3:7" x14ac:dyDescent="0.25">
      <c r="C31" s="57"/>
      <c r="D31" s="57"/>
      <c r="E31" s="6" t="s">
        <v>10</v>
      </c>
      <c r="F31" s="37">
        <v>0</v>
      </c>
      <c r="G31" s="49"/>
    </row>
    <row r="32" spans="3:7" ht="12.75" customHeight="1" x14ac:dyDescent="0.25">
      <c r="C32" s="30"/>
      <c r="D32" s="30"/>
      <c r="E32" s="30"/>
      <c r="F32" s="30"/>
      <c r="G32" s="46">
        <f>G16+G21+G27</f>
        <v>1</v>
      </c>
    </row>
  </sheetData>
  <mergeCells count="22">
    <mergeCell ref="C26:G26"/>
    <mergeCell ref="C27:C31"/>
    <mergeCell ref="D27:D31"/>
    <mergeCell ref="G27:G31"/>
    <mergeCell ref="C20:G20"/>
    <mergeCell ref="C21:C25"/>
    <mergeCell ref="D21:D25"/>
    <mergeCell ref="G21:G25"/>
    <mergeCell ref="C12:F12"/>
    <mergeCell ref="C13:G13"/>
    <mergeCell ref="C16:C19"/>
    <mergeCell ref="D16:D19"/>
    <mergeCell ref="G16:G19"/>
    <mergeCell ref="C8:G8"/>
    <mergeCell ref="C9:C11"/>
    <mergeCell ref="D9:D11"/>
    <mergeCell ref="G9:G11"/>
    <mergeCell ref="C1:G1"/>
    <mergeCell ref="C2:G2"/>
    <mergeCell ref="C5:C7"/>
    <mergeCell ref="D5:D7"/>
    <mergeCell ref="G5:G7"/>
  </mergeCells>
  <pageMargins left="0.25" right="0.25" top="0.75" bottom="0.75" header="0.3" footer="0.3"/>
  <pageSetup paperSize="9" scale="69" fitToHeight="0" orientation="portrait" r:id="rId1"/>
  <headerFooter>
    <oddFooter>&amp;CPage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1C55D07D2AEE4F8E70C669A57709D0" ma:contentTypeVersion="38" ma:contentTypeDescription="Create a new document." ma:contentTypeScope="" ma:versionID="1f8176a88ffbffc9ebc2df99a6353be6">
  <xsd:schema xmlns:xsd="http://www.w3.org/2001/XMLSchema" xmlns:xs="http://www.w3.org/2001/XMLSchema" xmlns:p="http://schemas.microsoft.com/office/2006/metadata/properties" xmlns:ns2="495fd66c-6815-4f07-ae5a-af6f91a26b94" xmlns:ns3="e567dd21-1ed3-44ce-9f65-2d8660a16a33" targetNamespace="http://schemas.microsoft.com/office/2006/metadata/properties" ma:root="true" ma:fieldsID="a15694cf469d7b4aeac13161d487a9ac" ns2:_="" ns3:_="">
    <xsd:import namespace="495fd66c-6815-4f07-ae5a-af6f91a26b94"/>
    <xsd:import namespace="e567dd21-1ed3-44ce-9f65-2d8660a16a3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5fd66c-6815-4f07-ae5a-af6f91a26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67dd21-1ed3-44ce-9f65-2d8660a16a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91b1f3-378e-4bd5-83f5-f022a6d99cbb}" ma:internalName="TaxCatchAll" ma:showField="CatchAllData" ma:web="e567dd21-1ed3-44ce-9f65-2d8660a16a3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567dd21-1ed3-44ce-9f65-2d8660a16a33" xsi:nil="true"/>
    <lcf76f155ced4ddcb4097134ff3c332f xmlns="495fd66c-6815-4f07-ae5a-af6f91a26b9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5A4828-4EEB-4D43-95B6-8ADD4910FA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5fd66c-6815-4f07-ae5a-af6f91a26b94"/>
    <ds:schemaRef ds:uri="e567dd21-1ed3-44ce-9f65-2d8660a16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F2FC01-C3AA-421C-A8B2-24925A1B936B}">
  <ds:schemaRefs>
    <ds:schemaRef ds:uri="http://schemas.microsoft.com/office/2006/metadata/properties"/>
    <ds:schemaRef ds:uri="http://schemas.microsoft.com/office/infopath/2007/PartnerControls"/>
    <ds:schemaRef ds:uri="e567dd21-1ed3-44ce-9f65-2d8660a16a33"/>
    <ds:schemaRef ds:uri="495fd66c-6815-4f07-ae5a-af6f91a26b94"/>
  </ds:schemaRefs>
</ds:datastoreItem>
</file>

<file path=customXml/itemProps3.xml><?xml version="1.0" encoding="utf-8"?>
<ds:datastoreItem xmlns:ds="http://schemas.openxmlformats.org/officeDocument/2006/customXml" ds:itemID="{58AA68BE-EDD3-431C-B3A7-5BFE369305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Technical Criteria</vt:lpstr>
      <vt:lpstr>Technical Criteria REV01</vt:lpstr>
      <vt:lpstr>Technical Criteria Onsite</vt:lpstr>
      <vt:lpstr>T Ciriteria Format 4 tender Pk</vt:lpstr>
      <vt:lpstr>'T Ciriteria Format 4 tender Pk'!Print_Area</vt:lpstr>
      <vt:lpstr>'Technical Criteria'!Print_Area</vt:lpstr>
      <vt:lpstr>'Technical Criteria Onsite'!Print_Area</vt:lpstr>
      <vt:lpstr>'Technical Criteria REV01'!Print_Area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Nadim Rassool</dc:creator>
  <cp:lastModifiedBy>Nadim Rassool</cp:lastModifiedBy>
  <dcterms:created xsi:type="dcterms:W3CDTF">2023-10-05T10:23:58Z</dcterms:created>
  <dcterms:modified xsi:type="dcterms:W3CDTF">2023-12-12T08:42:09Z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0x010100471C55D07D2AEE4F8E70C669A57709D0</vt:lpwstr>
  </property>
  <property fmtid="{D5CDD505-2E9C-101B-9397-08002B2CF9AE}" pid="3" name="MediaServiceImageTags">
    <vt:lpwstr/>
  </property>
</Properties>
</file>